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definedNames>
    <definedName name="_xlnm.Print_Area" localSheetId="0">'Спец-я на разовую поставку'!$A$1:$H$110</definedName>
  </definedNames>
  <calcPr calcId="125725"/>
</workbook>
</file>

<file path=xl/calcChain.xml><?xml version="1.0" encoding="utf-8"?>
<calcChain xmlns="http://schemas.openxmlformats.org/spreadsheetml/2006/main">
  <c r="H92" i="1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13"/>
</calcChain>
</file>

<file path=xl/sharedStrings.xml><?xml version="1.0" encoding="utf-8"?>
<sst xmlns="http://schemas.openxmlformats.org/spreadsheetml/2006/main" count="269" uniqueCount="123">
  <si>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</si>
  <si>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</si>
  <si>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</si>
  <si>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</si>
  <si>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</si>
  <si>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</si>
  <si>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</si>
  <si>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</si>
  <si>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</si>
  <si>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№ п/п</t>
  </si>
  <si>
    <t>________________  /________________/</t>
  </si>
  <si>
    <t>_____________________________</t>
  </si>
  <si>
    <t>От Поставщика</t>
  </si>
  <si>
    <t>Приложение № 1</t>
  </si>
  <si>
    <t xml:space="preserve">                                             Основание: </t>
  </si>
  <si>
    <t>ТМЦ должны соответствовать (ГОСТ, ТУ, ОСТ и т.п.)</t>
  </si>
  <si>
    <t>От Покупателя</t>
  </si>
  <si>
    <t>НДС 18%:</t>
  </si>
  <si>
    <t xml:space="preserve">                                  к Договору поставки  между ООО "Автохозяйство Уртуйское" и __________________________   </t>
  </si>
  <si>
    <t>ООО "Автохозяйство Уртуйское"</t>
  </si>
  <si>
    <t>Директор ООО "Автохозяйство Уртуйское"</t>
  </si>
  <si>
    <t>________________  /А.И.Афанасьев/</t>
  </si>
  <si>
    <t>Количество на 2014 год</t>
  </si>
  <si>
    <t>шт</t>
  </si>
  <si>
    <t>3. Срок поставки: 60 календарных дней с момента подписания договора представителями сторон с возможностью досрочной отгрузки</t>
  </si>
  <si>
    <t>5. До отгрузки обязательно предоставление документов подтверждающих происхождение товара, качество (сертификаты, паспорта)</t>
  </si>
  <si>
    <t>4. Транспортные расходы и прочие расходы включены в цену ТМЦ</t>
  </si>
  <si>
    <t>Технические характеристики</t>
  </si>
  <si>
    <t xml:space="preserve">                                        м.п.        "   "_______________2014 г</t>
  </si>
  <si>
    <t>№100-14/________ от "   "_____20__г.</t>
  </si>
  <si>
    <t>Ключ рожковый 8*10</t>
  </si>
  <si>
    <t>Ключ рожковый 10*12</t>
  </si>
  <si>
    <t>Ключ рожковый 12*13</t>
  </si>
  <si>
    <t>Ключ рожковый 12*14</t>
  </si>
  <si>
    <t>Ключ рожковый 13*14</t>
  </si>
  <si>
    <t>Ключ рожковый 13*17</t>
  </si>
  <si>
    <t>Ключ рожковый 14*17</t>
  </si>
  <si>
    <t>Ключ рожковый 17*19</t>
  </si>
  <si>
    <t>Ключ рожковый 19*22</t>
  </si>
  <si>
    <t>Ключ рожковый 22*24</t>
  </si>
  <si>
    <t>Ключ рожковый 24*27</t>
  </si>
  <si>
    <t>Ключ рожковый 27*30</t>
  </si>
  <si>
    <t>Ключ рожковый 30*32</t>
  </si>
  <si>
    <t>Ключ рожковый 32*36</t>
  </si>
  <si>
    <t>Ключ рожковый 36*41</t>
  </si>
  <si>
    <t>Ключ рожковый 41*46</t>
  </si>
  <si>
    <t>Головка торцевая 8</t>
  </si>
  <si>
    <t>Головка торцевая 10</t>
  </si>
  <si>
    <t>Головка торцевая 12</t>
  </si>
  <si>
    <t>Головка торцевая 13</t>
  </si>
  <si>
    <t>Головка торцевая 14</t>
  </si>
  <si>
    <t xml:space="preserve"> Головка торцевая 17</t>
  </si>
  <si>
    <t>Головка торцевая 19</t>
  </si>
  <si>
    <t>Головка торцевая 22</t>
  </si>
  <si>
    <t>Головка торцевая 24</t>
  </si>
  <si>
    <t>Головка торцевая 27</t>
  </si>
  <si>
    <t>Головка торцевая 30</t>
  </si>
  <si>
    <t>Головка торцевая 32</t>
  </si>
  <si>
    <t>Головка торцевая 36</t>
  </si>
  <si>
    <t>Головка торцевая 41</t>
  </si>
  <si>
    <t>Головка торцевая 42</t>
  </si>
  <si>
    <t>Головка торцевая 45</t>
  </si>
  <si>
    <t>Головка торцевая 50</t>
  </si>
  <si>
    <t>Головка торцевая 55</t>
  </si>
  <si>
    <t xml:space="preserve"> Ключ накидной 8*10</t>
  </si>
  <si>
    <t>Ключ накидной 10*12</t>
  </si>
  <si>
    <t>Ключ накидной 10*13</t>
  </si>
  <si>
    <t>Ключ накидной 12*13</t>
  </si>
  <si>
    <t>Ключ накидной 13*14</t>
  </si>
  <si>
    <t>Ключ накидной 14*17</t>
  </si>
  <si>
    <t>Ключ накидной 17*19</t>
  </si>
  <si>
    <t>Ключ накидной 19*22</t>
  </si>
  <si>
    <t>Ключ накидной 22*24</t>
  </si>
  <si>
    <t>Ключ накидной 24*27</t>
  </si>
  <si>
    <t>Ключ накидной 27*32</t>
  </si>
  <si>
    <t>Ключ накидной 27*30</t>
  </si>
  <si>
    <t>Ключ накидной 30*32</t>
  </si>
  <si>
    <t>Ключ накидной 32*36</t>
  </si>
  <si>
    <t>Ключ накидной 36*41</t>
  </si>
  <si>
    <t>Ключ накидной 41*46</t>
  </si>
  <si>
    <t>Отвёртка с диэлектрической ручкой 100 диаметр 3мм</t>
  </si>
  <si>
    <t>Отвёртка с диэлектрической ручкой 150 диаметр 3мм</t>
  </si>
  <si>
    <t>Отвёртка с диэлектрической ручкой 250 диаметр 3мм</t>
  </si>
  <si>
    <t>Отвёртка с диэлектрической ручкой 100 диаметр 4мм</t>
  </si>
  <si>
    <t>Отвёртка с диэлектрической ручкой 150 диаметр 4мм</t>
  </si>
  <si>
    <t>Отвёртка с диэлектрической ручкой 250 диаметр 4мм</t>
  </si>
  <si>
    <t>Пассатижи с диэлектрическими ручками</t>
  </si>
  <si>
    <t>Ключ трубный №1</t>
  </si>
  <si>
    <t>Ключ трубный №2</t>
  </si>
  <si>
    <t>Ключ трубный №3</t>
  </si>
  <si>
    <t>Ключ трубный №5</t>
  </si>
  <si>
    <t>Пневмошлифмашина прямая радиальная ИП-2014Б</t>
  </si>
  <si>
    <t>Пневмошлифмашина угловая ИП-2106А</t>
  </si>
  <si>
    <t>Пневмогайковёрт с моментом затяжки 80 кгс.м ИП-3112</t>
  </si>
  <si>
    <t>Пневмогайковёрт с моментом затяжки 150 кгс.м ИП-3128</t>
  </si>
  <si>
    <t>Домкрат бутылочный, односторонний, гидравлический 100 т.</t>
  </si>
  <si>
    <t>Домкрат гидравлический 3 (г/п до 3 т.)</t>
  </si>
  <si>
    <t>Домкрат гидравлический 10 (г/п до 10 т.)</t>
  </si>
  <si>
    <t>Домкрат гидравлический 20 (г/п до 20 т.)</t>
  </si>
  <si>
    <t>Домкрат винтовой ДВ-З (г/п до 3 т.)</t>
  </si>
  <si>
    <t>Домкрат винтовой ДВ-10 (г/п до 10 т.)</t>
  </si>
  <si>
    <t>Домкрат винтовой ДВ-20 (г/п до 20 т.)</t>
  </si>
  <si>
    <t>Тисы машинные</t>
  </si>
  <si>
    <t>Тисы слесарные</t>
  </si>
  <si>
    <t>Тисы станочные ГМ-7225П-02</t>
  </si>
  <si>
    <t>ГОСТ 2839-80</t>
  </si>
  <si>
    <t>ГОСТ 25604-83</t>
  </si>
  <si>
    <t>ГОСТ 2906-80</t>
  </si>
  <si>
    <t>ГОСТ 17199-88</t>
  </si>
  <si>
    <t>ГОСТ 17438-72</t>
  </si>
  <si>
    <t>ГОСТ 18981-73</t>
  </si>
  <si>
    <t>ГОСТ 12633-90</t>
  </si>
  <si>
    <t>ГОСТ 10210-83</t>
  </si>
  <si>
    <t>ГОСТ Р 53822-2010</t>
  </si>
  <si>
    <t>ГОСТ 4045-75</t>
  </si>
  <si>
    <t>ГОСТ 16518-96</t>
  </si>
  <si>
    <t>Итого с учетом НДС : 473 641 (четыреста семьдесят три тысячи шестьсот сорок один) рубль 88 копеек, в том числе НДС (18%) 72 250 (семьдесят две тысячи двести пятьдесят) рублей 42 копейки.</t>
  </si>
  <si>
    <t>2. Способ доставки: авто, ж/д транспортом до ст. Краснокаменск, Забайкальской ж/д</t>
  </si>
  <si>
    <t>6. Грузополучатель: ООО «Автохозяйство Уртуйское» , 674674, г. Краснокаменск, Забайкальский край, ОПС-4, а/я 37, ИНН 7530012621, КПП 753001001, ОКПО 88155549. Станция назначения Краснокаменск Забайкальской ж.д., код станции 946208, код получателя 7661</t>
  </si>
  <si>
    <t>Ключ рожковый 46*50</t>
  </si>
  <si>
    <t>Ключ рожковый 50*55</t>
  </si>
  <si>
    <t>Ключ рожковый 55*60</t>
  </si>
  <si>
    <t>Головка торцевая 70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</si>
</sst>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1" fillId="2" borderId="0" xfId="0" applyFont="1" applyFill="1" applyAlignment="1"/>
    <xf numFmtId="164" fontId="1" fillId="2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4" fontId="4" fillId="3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2" fontId="0" fillId="0" borderId="1" xfId="0" applyNumberForma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2"/>
  <sheetViews>
    <sheetView tabSelected="1" view="pageBreakPreview" zoomScale="70" zoomScaleNormal="100" zoomScaleSheetLayoutView="70" workbookViewId="0">
      <selection activeCell="B50" sqref="B50"/>
    </sheetView>
  </sheetViews>
  <sheetFormatPr defaultRowHeight="15.75"/>
  <cols>
    <col min="1" max="1" width="9" style="5" customWidth="1"/>
    <col min="2" max="2" width="56.7109375" style="5" customWidth="1"/>
    <col min="3" max="3" width="50" style="5" customWidth="1"/>
    <col min="4" max="4" width="28" style="5" customWidth="1"/>
    <col min="5" max="5" width="9.85546875" style="5" customWidth="1"/>
    <col min="6" max="6" width="21.7109375" style="5" customWidth="1"/>
    <col min="7" max="7" width="24" style="5" customWidth="1"/>
    <col min="8" max="8" width="40.7109375" style="5" customWidth="1"/>
    <col min="9" max="16384" width="9.140625" style="5"/>
  </cols>
  <sheetData>
    <row r="1" spans="1:10">
      <c r="H1" s="3" t="s">
        <v>13</v>
      </c>
    </row>
    <row r="2" spans="1:10">
      <c r="F2" s="12"/>
      <c r="G2" s="12"/>
      <c r="H2" s="12"/>
      <c r="I2" s="12"/>
      <c r="J2" s="12"/>
    </row>
    <row r="3" spans="1:10">
      <c r="F3" s="4"/>
    </row>
    <row r="4" spans="1:10">
      <c r="B4" s="40" t="s">
        <v>8</v>
      </c>
      <c r="C4" s="40"/>
      <c r="D4" s="40"/>
      <c r="E4" s="40"/>
      <c r="F4" s="40"/>
      <c r="G4" s="40"/>
    </row>
    <row r="5" spans="1:10">
      <c r="B5" s="40" t="s">
        <v>18</v>
      </c>
      <c r="C5" s="40"/>
      <c r="D5" s="40"/>
      <c r="E5" s="40"/>
      <c r="F5" s="16"/>
      <c r="G5" s="6"/>
      <c r="H5" s="6"/>
    </row>
    <row r="6" spans="1:10">
      <c r="B6" s="40" t="s">
        <v>29</v>
      </c>
      <c r="C6" s="40"/>
      <c r="D6" s="40"/>
      <c r="E6" s="6"/>
      <c r="F6" s="6"/>
      <c r="G6" s="6"/>
      <c r="H6" s="6"/>
    </row>
    <row r="7" spans="1:10">
      <c r="B7" s="49" t="s">
        <v>14</v>
      </c>
      <c r="C7" s="49"/>
      <c r="D7" s="49"/>
      <c r="E7" s="49"/>
      <c r="F7" s="7"/>
    </row>
    <row r="8" spans="1:10">
      <c r="A8" s="2" t="s">
        <v>7</v>
      </c>
      <c r="B8" s="6"/>
      <c r="C8" s="6"/>
      <c r="D8" s="6"/>
      <c r="E8" s="6"/>
      <c r="F8" s="6"/>
      <c r="G8" s="6"/>
    </row>
    <row r="9" spans="1:10">
      <c r="A9" s="2"/>
      <c r="B9" s="6"/>
      <c r="C9" s="6"/>
      <c r="D9" s="6"/>
      <c r="E9" s="6"/>
      <c r="F9" s="6"/>
      <c r="G9" s="6"/>
    </row>
    <row r="10" spans="1:10" ht="15.75" customHeight="1">
      <c r="A10" s="37" t="s">
        <v>9</v>
      </c>
      <c r="B10" s="45" t="s">
        <v>2</v>
      </c>
      <c r="C10" s="37" t="s">
        <v>27</v>
      </c>
      <c r="D10" s="37" t="s">
        <v>15</v>
      </c>
      <c r="E10" s="46" t="s">
        <v>3</v>
      </c>
      <c r="F10" s="37" t="s">
        <v>22</v>
      </c>
      <c r="G10" s="37" t="s">
        <v>5</v>
      </c>
      <c r="H10" s="37" t="s">
        <v>6</v>
      </c>
      <c r="I10" s="2"/>
    </row>
    <row r="11" spans="1:10">
      <c r="A11" s="38"/>
      <c r="B11" s="45"/>
      <c r="C11" s="38"/>
      <c r="D11" s="38"/>
      <c r="E11" s="47"/>
      <c r="F11" s="38"/>
      <c r="G11" s="38"/>
      <c r="H11" s="38"/>
      <c r="I11" s="2"/>
    </row>
    <row r="12" spans="1:10" ht="32.25" customHeight="1">
      <c r="A12" s="39"/>
      <c r="B12" s="45"/>
      <c r="C12" s="39"/>
      <c r="D12" s="39"/>
      <c r="E12" s="48"/>
      <c r="F12" s="39"/>
      <c r="G12" s="39"/>
      <c r="H12" s="39"/>
      <c r="I12" s="2"/>
    </row>
    <row r="13" spans="1:10" s="8" customFormat="1" ht="15" customHeight="1">
      <c r="A13" s="17">
        <v>1</v>
      </c>
      <c r="B13" s="32" t="s">
        <v>30</v>
      </c>
      <c r="C13" s="29"/>
      <c r="D13" s="27" t="s">
        <v>105</v>
      </c>
      <c r="E13" s="24" t="s">
        <v>23</v>
      </c>
      <c r="F13" s="33">
        <v>40</v>
      </c>
      <c r="G13" s="21">
        <v>12.096666666666666</v>
      </c>
      <c r="H13" s="21">
        <f>F13*G13</f>
        <v>483.86666666666662</v>
      </c>
      <c r="I13" s="11"/>
    </row>
    <row r="14" spans="1:10" s="8" customFormat="1" ht="15" customHeight="1">
      <c r="A14" s="19">
        <v>2</v>
      </c>
      <c r="B14" s="25" t="s">
        <v>31</v>
      </c>
      <c r="C14" s="30"/>
      <c r="D14" s="27" t="s">
        <v>105</v>
      </c>
      <c r="E14" s="24" t="s">
        <v>23</v>
      </c>
      <c r="F14" s="33">
        <v>40</v>
      </c>
      <c r="G14" s="21">
        <v>13.033333333333333</v>
      </c>
      <c r="H14" s="21">
        <f t="shared" ref="H14:H77" si="0">F14*G14</f>
        <v>521.33333333333337</v>
      </c>
      <c r="I14" s="11"/>
    </row>
    <row r="15" spans="1:10" s="8" customFormat="1">
      <c r="A15" s="19">
        <v>3</v>
      </c>
      <c r="B15" s="25" t="s">
        <v>32</v>
      </c>
      <c r="C15" s="30"/>
      <c r="D15" s="27" t="s">
        <v>105</v>
      </c>
      <c r="E15" s="24" t="s">
        <v>23</v>
      </c>
      <c r="F15" s="33">
        <v>40</v>
      </c>
      <c r="G15" s="21">
        <v>13.11</v>
      </c>
      <c r="H15" s="21">
        <f t="shared" si="0"/>
        <v>524.4</v>
      </c>
      <c r="I15" s="11"/>
    </row>
    <row r="16" spans="1:10" s="8" customFormat="1">
      <c r="A16" s="19">
        <v>4</v>
      </c>
      <c r="B16" s="25" t="s">
        <v>33</v>
      </c>
      <c r="C16" s="30"/>
      <c r="D16" s="27" t="s">
        <v>105</v>
      </c>
      <c r="E16" s="24" t="s">
        <v>23</v>
      </c>
      <c r="F16" s="33">
        <v>40</v>
      </c>
      <c r="G16" s="21">
        <v>15.936666666666667</v>
      </c>
      <c r="H16" s="21">
        <f t="shared" si="0"/>
        <v>637.4666666666667</v>
      </c>
      <c r="I16" s="11"/>
    </row>
    <row r="17" spans="1:9" s="8" customFormat="1">
      <c r="A17" s="19">
        <v>5</v>
      </c>
      <c r="B17" s="25" t="s">
        <v>34</v>
      </c>
      <c r="C17" s="30"/>
      <c r="D17" s="27" t="s">
        <v>105</v>
      </c>
      <c r="E17" s="24" t="s">
        <v>23</v>
      </c>
      <c r="F17" s="33">
        <v>40</v>
      </c>
      <c r="G17" s="21">
        <v>16.083333333333332</v>
      </c>
      <c r="H17" s="21">
        <f t="shared" si="0"/>
        <v>643.33333333333326</v>
      </c>
      <c r="I17" s="11"/>
    </row>
    <row r="18" spans="1:9" s="8" customFormat="1">
      <c r="A18" s="19">
        <v>6</v>
      </c>
      <c r="B18" s="25" t="s">
        <v>35</v>
      </c>
      <c r="C18" s="30"/>
      <c r="D18" s="27" t="s">
        <v>105</v>
      </c>
      <c r="E18" s="24" t="s">
        <v>23</v>
      </c>
      <c r="F18" s="33">
        <v>40</v>
      </c>
      <c r="G18" s="21">
        <v>20.456666666666667</v>
      </c>
      <c r="H18" s="21">
        <f t="shared" si="0"/>
        <v>818.26666666666665</v>
      </c>
      <c r="I18" s="11"/>
    </row>
    <row r="19" spans="1:9" s="8" customFormat="1">
      <c r="A19" s="19">
        <v>7</v>
      </c>
      <c r="B19" s="25" t="s">
        <v>36</v>
      </c>
      <c r="C19" s="30"/>
      <c r="D19" s="27" t="s">
        <v>105</v>
      </c>
      <c r="E19" s="24" t="s">
        <v>23</v>
      </c>
      <c r="F19" s="33">
        <v>40</v>
      </c>
      <c r="G19" s="21">
        <v>20.263333333333335</v>
      </c>
      <c r="H19" s="21">
        <f t="shared" si="0"/>
        <v>810.53333333333342</v>
      </c>
      <c r="I19" s="11"/>
    </row>
    <row r="20" spans="1:9" s="8" customFormat="1">
      <c r="A20" s="19">
        <v>8</v>
      </c>
      <c r="B20" s="25" t="s">
        <v>37</v>
      </c>
      <c r="C20" s="30"/>
      <c r="D20" s="27" t="s">
        <v>105</v>
      </c>
      <c r="E20" s="24" t="s">
        <v>23</v>
      </c>
      <c r="F20" s="33">
        <v>40</v>
      </c>
      <c r="G20" s="21">
        <v>22.97666666666667</v>
      </c>
      <c r="H20" s="21">
        <f t="shared" si="0"/>
        <v>919.06666666666683</v>
      </c>
      <c r="I20" s="11"/>
    </row>
    <row r="21" spans="1:9" s="8" customFormat="1" ht="15" customHeight="1">
      <c r="A21" s="19">
        <v>9</v>
      </c>
      <c r="B21" s="25" t="s">
        <v>38</v>
      </c>
      <c r="C21" s="30"/>
      <c r="D21" s="27" t="s">
        <v>105</v>
      </c>
      <c r="E21" s="24" t="s">
        <v>23</v>
      </c>
      <c r="F21" s="33">
        <v>40</v>
      </c>
      <c r="G21" s="21">
        <v>24.99</v>
      </c>
      <c r="H21" s="21">
        <f t="shared" si="0"/>
        <v>999.59999999999991</v>
      </c>
      <c r="I21" s="11"/>
    </row>
    <row r="22" spans="1:9" s="8" customFormat="1" ht="15" customHeight="1">
      <c r="A22" s="19">
        <v>10</v>
      </c>
      <c r="B22" s="25" t="s">
        <v>39</v>
      </c>
      <c r="C22" s="30"/>
      <c r="D22" s="27" t="s">
        <v>105</v>
      </c>
      <c r="E22" s="24" t="s">
        <v>23</v>
      </c>
      <c r="F22" s="33">
        <v>40</v>
      </c>
      <c r="G22" s="21">
        <v>43.5</v>
      </c>
      <c r="H22" s="21">
        <f t="shared" si="0"/>
        <v>1740</v>
      </c>
      <c r="I22" s="11"/>
    </row>
    <row r="23" spans="1:9" s="8" customFormat="1" ht="15" customHeight="1">
      <c r="A23" s="19">
        <v>11</v>
      </c>
      <c r="B23" s="25" t="s">
        <v>40</v>
      </c>
      <c r="C23" s="30"/>
      <c r="D23" s="27" t="s">
        <v>105</v>
      </c>
      <c r="E23" s="24" t="s">
        <v>23</v>
      </c>
      <c r="F23" s="33">
        <v>40</v>
      </c>
      <c r="G23" s="21">
        <v>38.51</v>
      </c>
      <c r="H23" s="21">
        <f t="shared" si="0"/>
        <v>1540.3999999999999</v>
      </c>
      <c r="I23" s="11"/>
    </row>
    <row r="24" spans="1:9" s="8" customFormat="1" ht="15" customHeight="1">
      <c r="A24" s="19">
        <v>12</v>
      </c>
      <c r="B24" s="25" t="s">
        <v>41</v>
      </c>
      <c r="C24" s="30"/>
      <c r="D24" s="27" t="s">
        <v>105</v>
      </c>
      <c r="E24" s="24" t="s">
        <v>23</v>
      </c>
      <c r="F24" s="33">
        <v>40</v>
      </c>
      <c r="G24" s="21">
        <v>47.44</v>
      </c>
      <c r="H24" s="21">
        <f t="shared" si="0"/>
        <v>1897.6</v>
      </c>
      <c r="I24" s="11"/>
    </row>
    <row r="25" spans="1:9" s="8" customFormat="1" ht="15" customHeight="1">
      <c r="A25" s="22">
        <v>13</v>
      </c>
      <c r="B25" s="25" t="s">
        <v>42</v>
      </c>
      <c r="C25" s="30"/>
      <c r="D25" s="27" t="s">
        <v>105</v>
      </c>
      <c r="E25" s="24" t="s">
        <v>23</v>
      </c>
      <c r="F25" s="33">
        <v>40</v>
      </c>
      <c r="G25" s="21">
        <v>49.186666666666667</v>
      </c>
      <c r="H25" s="21">
        <f t="shared" si="0"/>
        <v>1967.4666666666667</v>
      </c>
      <c r="I25" s="11"/>
    </row>
    <row r="26" spans="1:9" s="8" customFormat="1" ht="15" customHeight="1">
      <c r="A26" s="22">
        <v>14</v>
      </c>
      <c r="B26" s="25" t="s">
        <v>43</v>
      </c>
      <c r="C26" s="30"/>
      <c r="D26" s="27" t="s">
        <v>105</v>
      </c>
      <c r="E26" s="24" t="s">
        <v>23</v>
      </c>
      <c r="F26" s="33">
        <v>40</v>
      </c>
      <c r="G26" s="21">
        <v>149.26666666666668</v>
      </c>
      <c r="H26" s="21">
        <f t="shared" si="0"/>
        <v>5970.666666666667</v>
      </c>
      <c r="I26" s="11"/>
    </row>
    <row r="27" spans="1:9" s="8" customFormat="1" ht="15.75" customHeight="1">
      <c r="A27" s="22">
        <v>15</v>
      </c>
      <c r="B27" s="25" t="s">
        <v>44</v>
      </c>
      <c r="C27" s="30"/>
      <c r="D27" s="27" t="s">
        <v>105</v>
      </c>
      <c r="E27" s="24" t="s">
        <v>23</v>
      </c>
      <c r="F27" s="33">
        <v>40</v>
      </c>
      <c r="G27" s="21">
        <v>178.60999999999999</v>
      </c>
      <c r="H27" s="21">
        <f t="shared" si="0"/>
        <v>7144.4</v>
      </c>
      <c r="I27" s="11"/>
    </row>
    <row r="28" spans="1:9" s="8" customFormat="1" ht="15" customHeight="1">
      <c r="A28" s="22">
        <v>16</v>
      </c>
      <c r="B28" s="25" t="s">
        <v>45</v>
      </c>
      <c r="C28" s="30"/>
      <c r="D28" s="27" t="s">
        <v>105</v>
      </c>
      <c r="E28" s="24" t="s">
        <v>23</v>
      </c>
      <c r="F28" s="33">
        <v>30</v>
      </c>
      <c r="G28" s="21">
        <v>218.4</v>
      </c>
      <c r="H28" s="21">
        <f t="shared" si="0"/>
        <v>6552</v>
      </c>
      <c r="I28" s="11"/>
    </row>
    <row r="29" spans="1:9" s="8" customFormat="1" ht="15" customHeight="1">
      <c r="A29" s="22">
        <v>17</v>
      </c>
      <c r="B29" s="34" t="s">
        <v>119</v>
      </c>
      <c r="C29" s="30"/>
      <c r="D29" s="27" t="s">
        <v>105</v>
      </c>
      <c r="E29" s="24" t="s">
        <v>23</v>
      </c>
      <c r="F29" s="33">
        <v>30</v>
      </c>
      <c r="G29" s="21">
        <v>283.94333333333333</v>
      </c>
      <c r="H29" s="21">
        <f t="shared" si="0"/>
        <v>8518.2999999999993</v>
      </c>
      <c r="I29" s="11"/>
    </row>
    <row r="30" spans="1:9" s="8" customFormat="1" ht="15" customHeight="1">
      <c r="A30" s="22">
        <v>18</v>
      </c>
      <c r="B30" s="34" t="s">
        <v>120</v>
      </c>
      <c r="C30" s="30"/>
      <c r="D30" s="27" t="s">
        <v>105</v>
      </c>
      <c r="E30" s="24" t="s">
        <v>23</v>
      </c>
      <c r="F30" s="33">
        <v>20</v>
      </c>
      <c r="G30" s="21">
        <v>706.80333333333328</v>
      </c>
      <c r="H30" s="21">
        <f t="shared" si="0"/>
        <v>14136.066666666666</v>
      </c>
      <c r="I30" s="11"/>
    </row>
    <row r="31" spans="1:9" s="8" customFormat="1" ht="15" customHeight="1">
      <c r="A31" s="22">
        <v>19</v>
      </c>
      <c r="B31" s="34" t="s">
        <v>121</v>
      </c>
      <c r="C31" s="30"/>
      <c r="D31" s="27" t="s">
        <v>105</v>
      </c>
      <c r="E31" s="24" t="s">
        <v>23</v>
      </c>
      <c r="F31" s="33">
        <v>20</v>
      </c>
      <c r="G31" s="21">
        <v>1513.67</v>
      </c>
      <c r="H31" s="21">
        <f t="shared" si="0"/>
        <v>30273.4</v>
      </c>
      <c r="I31" s="11"/>
    </row>
    <row r="32" spans="1:9" s="8" customFormat="1" ht="15" customHeight="1">
      <c r="A32" s="22">
        <v>20</v>
      </c>
      <c r="B32" s="25" t="s">
        <v>46</v>
      </c>
      <c r="C32" s="30"/>
      <c r="D32" s="27" t="s">
        <v>106</v>
      </c>
      <c r="E32" s="24" t="s">
        <v>23</v>
      </c>
      <c r="F32" s="33">
        <v>25</v>
      </c>
      <c r="G32" s="21">
        <v>16.72666666666667</v>
      </c>
      <c r="H32" s="21">
        <f t="shared" si="0"/>
        <v>418.16666666666674</v>
      </c>
      <c r="I32" s="11"/>
    </row>
    <row r="33" spans="1:9" s="8" customFormat="1">
      <c r="A33" s="22">
        <v>21</v>
      </c>
      <c r="B33" s="25" t="s">
        <v>47</v>
      </c>
      <c r="C33" s="30"/>
      <c r="D33" s="27" t="s">
        <v>106</v>
      </c>
      <c r="E33" s="24" t="s">
        <v>23</v>
      </c>
      <c r="F33" s="33">
        <v>25</v>
      </c>
      <c r="G33" s="21">
        <v>17.756666666666664</v>
      </c>
      <c r="H33" s="21">
        <f t="shared" si="0"/>
        <v>443.91666666666663</v>
      </c>
      <c r="I33" s="11"/>
    </row>
    <row r="34" spans="1:9" s="8" customFormat="1">
      <c r="A34" s="22">
        <v>22</v>
      </c>
      <c r="B34" s="25" t="s">
        <v>48</v>
      </c>
      <c r="C34" s="30"/>
      <c r="D34" s="27" t="s">
        <v>106</v>
      </c>
      <c r="E34" s="24" t="s">
        <v>23</v>
      </c>
      <c r="F34" s="33">
        <v>25</v>
      </c>
      <c r="G34" s="21">
        <v>18.136666666666667</v>
      </c>
      <c r="H34" s="21">
        <f t="shared" si="0"/>
        <v>453.41666666666669</v>
      </c>
      <c r="I34" s="11"/>
    </row>
    <row r="35" spans="1:9" s="8" customFormat="1">
      <c r="A35" s="22">
        <v>23</v>
      </c>
      <c r="B35" s="25" t="s">
        <v>49</v>
      </c>
      <c r="C35" s="30"/>
      <c r="D35" s="27" t="s">
        <v>106</v>
      </c>
      <c r="E35" s="24" t="s">
        <v>23</v>
      </c>
      <c r="F35" s="33">
        <v>25</v>
      </c>
      <c r="G35" s="21">
        <v>19.326666666666668</v>
      </c>
      <c r="H35" s="21">
        <f t="shared" si="0"/>
        <v>483.16666666666669</v>
      </c>
      <c r="I35" s="11"/>
    </row>
    <row r="36" spans="1:9" s="8" customFormat="1">
      <c r="A36" s="22">
        <v>24</v>
      </c>
      <c r="B36" s="25" t="s">
        <v>50</v>
      </c>
      <c r="C36" s="30"/>
      <c r="D36" s="27" t="s">
        <v>106</v>
      </c>
      <c r="E36" s="24" t="s">
        <v>23</v>
      </c>
      <c r="F36" s="33">
        <v>25</v>
      </c>
      <c r="G36" s="21">
        <v>20.473333333333333</v>
      </c>
      <c r="H36" s="21">
        <f t="shared" si="0"/>
        <v>511.83333333333331</v>
      </c>
      <c r="I36" s="11"/>
    </row>
    <row r="37" spans="1:9" s="8" customFormat="1">
      <c r="A37" s="22">
        <v>25</v>
      </c>
      <c r="B37" s="25" t="s">
        <v>51</v>
      </c>
      <c r="C37" s="30"/>
      <c r="D37" s="27" t="s">
        <v>106</v>
      </c>
      <c r="E37" s="24" t="s">
        <v>23</v>
      </c>
      <c r="F37" s="33">
        <v>25</v>
      </c>
      <c r="G37" s="21">
        <v>22.47666666666667</v>
      </c>
      <c r="H37" s="21">
        <f t="shared" si="0"/>
        <v>561.91666666666674</v>
      </c>
      <c r="I37" s="11"/>
    </row>
    <row r="38" spans="1:9" s="8" customFormat="1">
      <c r="A38" s="23">
        <v>26</v>
      </c>
      <c r="B38" s="25" t="s">
        <v>52</v>
      </c>
      <c r="C38" s="30"/>
      <c r="D38" s="27" t="s">
        <v>106</v>
      </c>
      <c r="E38" s="24" t="s">
        <v>23</v>
      </c>
      <c r="F38" s="33">
        <v>25</v>
      </c>
      <c r="G38" s="21">
        <v>23.576666666666668</v>
      </c>
      <c r="H38" s="21">
        <f t="shared" si="0"/>
        <v>589.41666666666674</v>
      </c>
      <c r="I38" s="11"/>
    </row>
    <row r="39" spans="1:9" s="8" customFormat="1">
      <c r="A39" s="23">
        <v>27</v>
      </c>
      <c r="B39" s="25" t="s">
        <v>53</v>
      </c>
      <c r="C39" s="30"/>
      <c r="D39" s="27" t="s">
        <v>106</v>
      </c>
      <c r="E39" s="24" t="s">
        <v>23</v>
      </c>
      <c r="F39" s="33">
        <v>25</v>
      </c>
      <c r="G39" s="21">
        <v>25.686666666666667</v>
      </c>
      <c r="H39" s="21">
        <f t="shared" si="0"/>
        <v>642.16666666666674</v>
      </c>
      <c r="I39" s="11"/>
    </row>
    <row r="40" spans="1:9" s="8" customFormat="1">
      <c r="A40" s="23">
        <v>28</v>
      </c>
      <c r="B40" s="25" t="s">
        <v>54</v>
      </c>
      <c r="C40" s="30"/>
      <c r="D40" s="27" t="s">
        <v>106</v>
      </c>
      <c r="E40" s="24" t="s">
        <v>23</v>
      </c>
      <c r="F40" s="33">
        <v>25</v>
      </c>
      <c r="G40" s="21">
        <v>27.653333333333332</v>
      </c>
      <c r="H40" s="21">
        <f t="shared" si="0"/>
        <v>691.33333333333326</v>
      </c>
      <c r="I40" s="11"/>
    </row>
    <row r="41" spans="1:9" s="8" customFormat="1">
      <c r="A41" s="23">
        <v>29</v>
      </c>
      <c r="B41" s="25" t="s">
        <v>55</v>
      </c>
      <c r="C41" s="30"/>
      <c r="D41" s="27" t="s">
        <v>106</v>
      </c>
      <c r="E41" s="24" t="s">
        <v>23</v>
      </c>
      <c r="F41" s="33">
        <v>25</v>
      </c>
      <c r="G41" s="21">
        <v>30.513333333333335</v>
      </c>
      <c r="H41" s="21">
        <f t="shared" si="0"/>
        <v>762.83333333333337</v>
      </c>
      <c r="I41" s="11"/>
    </row>
    <row r="42" spans="1:9" s="8" customFormat="1">
      <c r="A42" s="23">
        <v>30</v>
      </c>
      <c r="B42" s="25" t="s">
        <v>56</v>
      </c>
      <c r="C42" s="30"/>
      <c r="D42" s="27" t="s">
        <v>106</v>
      </c>
      <c r="E42" s="24" t="s">
        <v>23</v>
      </c>
      <c r="F42" s="33">
        <v>25</v>
      </c>
      <c r="G42" s="21">
        <v>32.516666666666666</v>
      </c>
      <c r="H42" s="21">
        <f t="shared" si="0"/>
        <v>812.91666666666663</v>
      </c>
      <c r="I42" s="11"/>
    </row>
    <row r="43" spans="1:9" s="8" customFormat="1">
      <c r="A43" s="23">
        <v>31</v>
      </c>
      <c r="B43" s="25" t="s">
        <v>57</v>
      </c>
      <c r="C43" s="30"/>
      <c r="D43" s="27" t="s">
        <v>106</v>
      </c>
      <c r="E43" s="24" t="s">
        <v>23</v>
      </c>
      <c r="F43" s="33">
        <v>25</v>
      </c>
      <c r="G43" s="21">
        <v>32.516666666666666</v>
      </c>
      <c r="H43" s="21">
        <f t="shared" si="0"/>
        <v>812.91666666666663</v>
      </c>
      <c r="I43" s="11"/>
    </row>
    <row r="44" spans="1:9" s="8" customFormat="1">
      <c r="A44" s="23">
        <v>32</v>
      </c>
      <c r="B44" s="25" t="s">
        <v>58</v>
      </c>
      <c r="C44" s="30"/>
      <c r="D44" s="27" t="s">
        <v>106</v>
      </c>
      <c r="E44" s="24" t="s">
        <v>23</v>
      </c>
      <c r="F44" s="33">
        <v>15</v>
      </c>
      <c r="G44" s="21">
        <v>82.350000000000009</v>
      </c>
      <c r="H44" s="21">
        <f t="shared" si="0"/>
        <v>1235.2500000000002</v>
      </c>
      <c r="I44" s="11"/>
    </row>
    <row r="45" spans="1:9" s="8" customFormat="1">
      <c r="A45" s="23">
        <v>33</v>
      </c>
      <c r="B45" s="25" t="s">
        <v>59</v>
      </c>
      <c r="C45" s="30"/>
      <c r="D45" s="27" t="s">
        <v>106</v>
      </c>
      <c r="E45" s="24" t="s">
        <v>23</v>
      </c>
      <c r="F45" s="33">
        <v>15</v>
      </c>
      <c r="G45" s="21">
        <v>114.31666666666666</v>
      </c>
      <c r="H45" s="21">
        <f t="shared" si="0"/>
        <v>1714.75</v>
      </c>
      <c r="I45" s="11"/>
    </row>
    <row r="46" spans="1:9" s="8" customFormat="1">
      <c r="A46" s="23">
        <v>34</v>
      </c>
      <c r="B46" s="25" t="s">
        <v>60</v>
      </c>
      <c r="C46" s="30"/>
      <c r="D46" s="27" t="s">
        <v>106</v>
      </c>
      <c r="E46" s="24" t="s">
        <v>23</v>
      </c>
      <c r="F46" s="33">
        <v>3</v>
      </c>
      <c r="G46" s="21">
        <v>379.72333333333336</v>
      </c>
      <c r="H46" s="21">
        <f t="shared" si="0"/>
        <v>1139.17</v>
      </c>
      <c r="I46" s="11"/>
    </row>
    <row r="47" spans="1:9" s="8" customFormat="1">
      <c r="A47" s="23">
        <v>35</v>
      </c>
      <c r="B47" s="25" t="s">
        <v>61</v>
      </c>
      <c r="C47" s="30"/>
      <c r="D47" s="27" t="s">
        <v>106</v>
      </c>
      <c r="E47" s="24" t="s">
        <v>23</v>
      </c>
      <c r="F47" s="33">
        <v>4</v>
      </c>
      <c r="G47" s="21">
        <v>256.77</v>
      </c>
      <c r="H47" s="21">
        <f t="shared" si="0"/>
        <v>1027.08</v>
      </c>
      <c r="I47" s="11"/>
    </row>
    <row r="48" spans="1:9" s="8" customFormat="1">
      <c r="A48" s="23">
        <v>36</v>
      </c>
      <c r="B48" s="25" t="s">
        <v>62</v>
      </c>
      <c r="C48" s="30"/>
      <c r="D48" s="27" t="s">
        <v>106</v>
      </c>
      <c r="E48" s="24" t="s">
        <v>23</v>
      </c>
      <c r="F48" s="33">
        <v>4</v>
      </c>
      <c r="G48" s="21">
        <v>264.03666666666669</v>
      </c>
      <c r="H48" s="21">
        <f t="shared" si="0"/>
        <v>1056.1466666666668</v>
      </c>
      <c r="I48" s="11"/>
    </row>
    <row r="49" spans="1:9" s="8" customFormat="1">
      <c r="A49" s="23">
        <v>37</v>
      </c>
      <c r="B49" s="25" t="s">
        <v>63</v>
      </c>
      <c r="C49" s="30"/>
      <c r="D49" s="27" t="s">
        <v>106</v>
      </c>
      <c r="E49" s="24" t="s">
        <v>23</v>
      </c>
      <c r="F49" s="33">
        <v>14</v>
      </c>
      <c r="G49" s="21">
        <v>233.91333333333333</v>
      </c>
      <c r="H49" s="21">
        <f t="shared" si="0"/>
        <v>3274.7866666666664</v>
      </c>
      <c r="I49" s="11"/>
    </row>
    <row r="50" spans="1:9" s="8" customFormat="1">
      <c r="A50" s="23">
        <v>38</v>
      </c>
      <c r="B50" s="34" t="s">
        <v>122</v>
      </c>
      <c r="C50" s="30"/>
      <c r="D50" s="27" t="s">
        <v>106</v>
      </c>
      <c r="E50" s="24" t="s">
        <v>23</v>
      </c>
      <c r="F50" s="33">
        <v>10</v>
      </c>
      <c r="G50" s="21">
        <v>3209.8833333333332</v>
      </c>
      <c r="H50" s="21">
        <f t="shared" si="0"/>
        <v>32098.833333333332</v>
      </c>
      <c r="I50" s="11"/>
    </row>
    <row r="51" spans="1:9" s="8" customFormat="1">
      <c r="A51" s="23">
        <v>39</v>
      </c>
      <c r="B51" s="25" t="s">
        <v>64</v>
      </c>
      <c r="C51" s="30"/>
      <c r="D51" s="27" t="s">
        <v>107</v>
      </c>
      <c r="E51" s="24" t="s">
        <v>23</v>
      </c>
      <c r="F51" s="33">
        <v>35</v>
      </c>
      <c r="G51" s="21">
        <v>24.043333333333333</v>
      </c>
      <c r="H51" s="21">
        <f t="shared" si="0"/>
        <v>841.51666666666665</v>
      </c>
      <c r="I51" s="11"/>
    </row>
    <row r="52" spans="1:9" s="8" customFormat="1">
      <c r="A52" s="23">
        <v>40</v>
      </c>
      <c r="B52" s="25" t="s">
        <v>65</v>
      </c>
      <c r="C52" s="30"/>
      <c r="D52" s="27" t="s">
        <v>107</v>
      </c>
      <c r="E52" s="24" t="s">
        <v>23</v>
      </c>
      <c r="F52" s="33">
        <v>35</v>
      </c>
      <c r="G52" s="21">
        <v>26.790000000000003</v>
      </c>
      <c r="H52" s="21">
        <f t="shared" si="0"/>
        <v>937.65000000000009</v>
      </c>
      <c r="I52" s="11"/>
    </row>
    <row r="53" spans="1:9" s="8" customFormat="1">
      <c r="A53" s="23">
        <v>41</v>
      </c>
      <c r="B53" s="25" t="s">
        <v>66</v>
      </c>
      <c r="C53" s="30"/>
      <c r="D53" s="27" t="s">
        <v>107</v>
      </c>
      <c r="E53" s="24" t="s">
        <v>23</v>
      </c>
      <c r="F53" s="33">
        <v>35</v>
      </c>
      <c r="G53" s="21">
        <v>26.973333333333333</v>
      </c>
      <c r="H53" s="21">
        <f t="shared" si="0"/>
        <v>944.06666666666661</v>
      </c>
      <c r="I53" s="11"/>
    </row>
    <row r="54" spans="1:9" s="8" customFormat="1">
      <c r="A54" s="23">
        <v>42</v>
      </c>
      <c r="B54" s="25" t="s">
        <v>67</v>
      </c>
      <c r="C54" s="30"/>
      <c r="D54" s="27" t="s">
        <v>107</v>
      </c>
      <c r="E54" s="24" t="s">
        <v>23</v>
      </c>
      <c r="F54" s="33">
        <v>35</v>
      </c>
      <c r="G54" s="21">
        <v>27.5</v>
      </c>
      <c r="H54" s="21">
        <f t="shared" si="0"/>
        <v>962.5</v>
      </c>
      <c r="I54" s="11"/>
    </row>
    <row r="55" spans="1:9" s="8" customFormat="1">
      <c r="A55" s="23">
        <v>43</v>
      </c>
      <c r="B55" s="25" t="s">
        <v>68</v>
      </c>
      <c r="C55" s="30"/>
      <c r="D55" s="27" t="s">
        <v>107</v>
      </c>
      <c r="E55" s="24" t="s">
        <v>23</v>
      </c>
      <c r="F55" s="33">
        <v>38</v>
      </c>
      <c r="G55" s="21">
        <v>29.933333333333334</v>
      </c>
      <c r="H55" s="21">
        <f t="shared" si="0"/>
        <v>1137.4666666666667</v>
      </c>
      <c r="I55" s="11"/>
    </row>
    <row r="56" spans="1:9" s="8" customFormat="1">
      <c r="A56" s="23">
        <v>44</v>
      </c>
      <c r="B56" s="25" t="s">
        <v>69</v>
      </c>
      <c r="C56" s="30"/>
      <c r="D56" s="27" t="s">
        <v>107</v>
      </c>
      <c r="E56" s="24" t="s">
        <v>23</v>
      </c>
      <c r="F56" s="33">
        <v>38</v>
      </c>
      <c r="G56" s="21">
        <v>33.863333333333337</v>
      </c>
      <c r="H56" s="21">
        <f t="shared" si="0"/>
        <v>1286.8066666666668</v>
      </c>
      <c r="I56" s="11"/>
    </row>
    <row r="57" spans="1:9" s="8" customFormat="1">
      <c r="A57" s="23">
        <v>45</v>
      </c>
      <c r="B57" s="25" t="s">
        <v>70</v>
      </c>
      <c r="C57" s="30"/>
      <c r="D57" s="27" t="s">
        <v>107</v>
      </c>
      <c r="E57" s="24" t="s">
        <v>23</v>
      </c>
      <c r="F57" s="33">
        <v>38</v>
      </c>
      <c r="G57" s="21">
        <v>37.423333333333332</v>
      </c>
      <c r="H57" s="21">
        <f t="shared" si="0"/>
        <v>1422.0866666666666</v>
      </c>
      <c r="I57" s="11"/>
    </row>
    <row r="58" spans="1:9" s="8" customFormat="1">
      <c r="A58" s="23">
        <v>46</v>
      </c>
      <c r="B58" s="25" t="s">
        <v>71</v>
      </c>
      <c r="C58" s="30"/>
      <c r="D58" s="27" t="s">
        <v>107</v>
      </c>
      <c r="E58" s="24" t="s">
        <v>23</v>
      </c>
      <c r="F58" s="33">
        <v>38</v>
      </c>
      <c r="G58" s="21">
        <v>46.550000000000004</v>
      </c>
      <c r="H58" s="21">
        <f t="shared" si="0"/>
        <v>1768.9</v>
      </c>
      <c r="I58" s="11"/>
    </row>
    <row r="59" spans="1:9" s="8" customFormat="1">
      <c r="A59" s="23">
        <v>47</v>
      </c>
      <c r="B59" s="25" t="s">
        <v>72</v>
      </c>
      <c r="C59" s="30"/>
      <c r="D59" s="27" t="s">
        <v>107</v>
      </c>
      <c r="E59" s="24" t="s">
        <v>23</v>
      </c>
      <c r="F59" s="33">
        <v>38</v>
      </c>
      <c r="G59" s="21">
        <v>58.28</v>
      </c>
      <c r="H59" s="21">
        <f t="shared" si="0"/>
        <v>2214.64</v>
      </c>
      <c r="I59" s="11"/>
    </row>
    <row r="60" spans="1:9" s="8" customFormat="1">
      <c r="A60" s="23">
        <v>48</v>
      </c>
      <c r="B60" s="25" t="s">
        <v>73</v>
      </c>
      <c r="C60" s="30"/>
      <c r="D60" s="27" t="s">
        <v>107</v>
      </c>
      <c r="E60" s="24" t="s">
        <v>23</v>
      </c>
      <c r="F60" s="33">
        <v>38</v>
      </c>
      <c r="G60" s="21">
        <v>56.75</v>
      </c>
      <c r="H60" s="21">
        <f t="shared" si="0"/>
        <v>2156.5</v>
      </c>
      <c r="I60" s="11"/>
    </row>
    <row r="61" spans="1:9" s="8" customFormat="1">
      <c r="A61" s="23">
        <v>49</v>
      </c>
      <c r="B61" s="25" t="s">
        <v>74</v>
      </c>
      <c r="C61" s="30"/>
      <c r="D61" s="27" t="s">
        <v>107</v>
      </c>
      <c r="E61" s="24" t="s">
        <v>23</v>
      </c>
      <c r="F61" s="33">
        <v>3</v>
      </c>
      <c r="G61" s="21">
        <v>95.313333333333333</v>
      </c>
      <c r="H61" s="21">
        <f t="shared" si="0"/>
        <v>285.94</v>
      </c>
      <c r="I61" s="11"/>
    </row>
    <row r="62" spans="1:9" s="8" customFormat="1">
      <c r="A62" s="23">
        <v>50</v>
      </c>
      <c r="B62" s="25" t="s">
        <v>75</v>
      </c>
      <c r="C62" s="30"/>
      <c r="D62" s="27" t="s">
        <v>107</v>
      </c>
      <c r="E62" s="24" t="s">
        <v>23</v>
      </c>
      <c r="F62" s="33">
        <v>35</v>
      </c>
      <c r="G62" s="21">
        <v>111.55333333333334</v>
      </c>
      <c r="H62" s="21">
        <f t="shared" si="0"/>
        <v>3904.3666666666668</v>
      </c>
      <c r="I62" s="11"/>
    </row>
    <row r="63" spans="1:9" s="8" customFormat="1">
      <c r="A63" s="23">
        <v>51</v>
      </c>
      <c r="B63" s="25" t="s">
        <v>76</v>
      </c>
      <c r="C63" s="30"/>
      <c r="D63" s="27" t="s">
        <v>107</v>
      </c>
      <c r="E63" s="24" t="s">
        <v>23</v>
      </c>
      <c r="F63" s="33">
        <v>35</v>
      </c>
      <c r="G63" s="21">
        <v>107.70333333333333</v>
      </c>
      <c r="H63" s="21">
        <f t="shared" si="0"/>
        <v>3769.6166666666668</v>
      </c>
      <c r="I63" s="11"/>
    </row>
    <row r="64" spans="1:9" s="8" customFormat="1">
      <c r="A64" s="23">
        <v>52</v>
      </c>
      <c r="B64" s="25" t="s">
        <v>77</v>
      </c>
      <c r="C64" s="30"/>
      <c r="D64" s="27" t="s">
        <v>107</v>
      </c>
      <c r="E64" s="24" t="s">
        <v>23</v>
      </c>
      <c r="F64" s="33">
        <v>38</v>
      </c>
      <c r="G64" s="21">
        <v>270.1033333333333</v>
      </c>
      <c r="H64" s="21">
        <f t="shared" si="0"/>
        <v>10263.926666666664</v>
      </c>
      <c r="I64" s="11"/>
    </row>
    <row r="65" spans="1:9" s="8" customFormat="1">
      <c r="A65" s="23">
        <v>53</v>
      </c>
      <c r="B65" s="25" t="s">
        <v>78</v>
      </c>
      <c r="C65" s="30"/>
      <c r="D65" s="27" t="s">
        <v>107</v>
      </c>
      <c r="E65" s="24" t="s">
        <v>23</v>
      </c>
      <c r="F65" s="33">
        <v>35</v>
      </c>
      <c r="G65" s="21">
        <v>387.8966666666667</v>
      </c>
      <c r="H65" s="21">
        <f t="shared" si="0"/>
        <v>13576.383333333335</v>
      </c>
      <c r="I65" s="11"/>
    </row>
    <row r="66" spans="1:9" s="8" customFormat="1">
      <c r="A66" s="23">
        <v>54</v>
      </c>
      <c r="B66" s="25" t="s">
        <v>79</v>
      </c>
      <c r="C66" s="30"/>
      <c r="D66" s="27" t="s">
        <v>107</v>
      </c>
      <c r="E66" s="24" t="s">
        <v>23</v>
      </c>
      <c r="F66" s="33">
        <v>35</v>
      </c>
      <c r="G66" s="21">
        <v>482.21000000000004</v>
      </c>
      <c r="H66" s="21">
        <f t="shared" si="0"/>
        <v>16877.350000000002</v>
      </c>
      <c r="I66" s="11"/>
    </row>
    <row r="67" spans="1:9" s="8" customFormat="1">
      <c r="A67" s="23">
        <v>55</v>
      </c>
      <c r="B67" s="25" t="s">
        <v>80</v>
      </c>
      <c r="C67" s="30"/>
      <c r="D67" s="27" t="s">
        <v>108</v>
      </c>
      <c r="E67" s="24" t="s">
        <v>23</v>
      </c>
      <c r="F67" s="33">
        <v>20</v>
      </c>
      <c r="G67" s="21">
        <v>20.14</v>
      </c>
      <c r="H67" s="21">
        <f t="shared" si="0"/>
        <v>402.8</v>
      </c>
      <c r="I67" s="11"/>
    </row>
    <row r="68" spans="1:9" s="8" customFormat="1">
      <c r="A68" s="23">
        <v>56</v>
      </c>
      <c r="B68" s="25" t="s">
        <v>81</v>
      </c>
      <c r="C68" s="30"/>
      <c r="D68" s="27" t="s">
        <v>108</v>
      </c>
      <c r="E68" s="24" t="s">
        <v>23</v>
      </c>
      <c r="F68" s="33">
        <v>20</v>
      </c>
      <c r="G68" s="21">
        <v>30.666666666666668</v>
      </c>
      <c r="H68" s="21">
        <f t="shared" si="0"/>
        <v>613.33333333333337</v>
      </c>
      <c r="I68" s="11"/>
    </row>
    <row r="69" spans="1:9" s="8" customFormat="1">
      <c r="A69" s="23">
        <v>57</v>
      </c>
      <c r="B69" s="25" t="s">
        <v>82</v>
      </c>
      <c r="C69" s="30"/>
      <c r="D69" s="27" t="s">
        <v>108</v>
      </c>
      <c r="E69" s="24" t="s">
        <v>23</v>
      </c>
      <c r="F69" s="33">
        <v>20</v>
      </c>
      <c r="G69" s="21">
        <v>67.026666666666657</v>
      </c>
      <c r="H69" s="21">
        <f t="shared" si="0"/>
        <v>1340.5333333333331</v>
      </c>
      <c r="I69" s="11"/>
    </row>
    <row r="70" spans="1:9" s="8" customFormat="1">
      <c r="A70" s="23">
        <v>58</v>
      </c>
      <c r="B70" s="25" t="s">
        <v>83</v>
      </c>
      <c r="C70" s="30"/>
      <c r="D70" s="27" t="s">
        <v>108</v>
      </c>
      <c r="E70" s="24" t="s">
        <v>23</v>
      </c>
      <c r="F70" s="33">
        <v>20</v>
      </c>
      <c r="G70" s="21">
        <v>34.756666666666668</v>
      </c>
      <c r="H70" s="21">
        <f t="shared" si="0"/>
        <v>695.13333333333333</v>
      </c>
      <c r="I70" s="11"/>
    </row>
    <row r="71" spans="1:9" s="8" customFormat="1">
      <c r="A71" s="23">
        <v>59</v>
      </c>
      <c r="B71" s="25" t="s">
        <v>84</v>
      </c>
      <c r="C71" s="30"/>
      <c r="D71" s="27" t="s">
        <v>108</v>
      </c>
      <c r="E71" s="24" t="s">
        <v>23</v>
      </c>
      <c r="F71" s="33">
        <v>20</v>
      </c>
      <c r="G71" s="21">
        <v>42.336666666666666</v>
      </c>
      <c r="H71" s="21">
        <f t="shared" si="0"/>
        <v>846.73333333333335</v>
      </c>
      <c r="I71" s="11"/>
    </row>
    <row r="72" spans="1:9" s="8" customFormat="1">
      <c r="A72" s="23">
        <v>60</v>
      </c>
      <c r="B72" s="25" t="s">
        <v>85</v>
      </c>
      <c r="C72" s="30"/>
      <c r="D72" s="27" t="s">
        <v>108</v>
      </c>
      <c r="E72" s="24" t="s">
        <v>23</v>
      </c>
      <c r="F72" s="33">
        <v>20</v>
      </c>
      <c r="G72" s="21">
        <v>97.190000000000012</v>
      </c>
      <c r="H72" s="21">
        <f t="shared" si="0"/>
        <v>1943.8000000000002</v>
      </c>
      <c r="I72" s="11"/>
    </row>
    <row r="73" spans="1:9" s="8" customFormat="1">
      <c r="A73" s="23">
        <v>61</v>
      </c>
      <c r="B73" s="25" t="s">
        <v>86</v>
      </c>
      <c r="C73" s="30"/>
      <c r="D73" s="27" t="s">
        <v>109</v>
      </c>
      <c r="E73" s="24" t="s">
        <v>23</v>
      </c>
      <c r="F73" s="33">
        <v>10</v>
      </c>
      <c r="G73" s="21">
        <v>146.35999999999999</v>
      </c>
      <c r="H73" s="21">
        <f t="shared" si="0"/>
        <v>1463.6</v>
      </c>
      <c r="I73" s="11"/>
    </row>
    <row r="74" spans="1:9" s="8" customFormat="1">
      <c r="A74" s="23">
        <v>62</v>
      </c>
      <c r="B74" s="25" t="s">
        <v>87</v>
      </c>
      <c r="C74" s="30"/>
      <c r="D74" s="27" t="s">
        <v>110</v>
      </c>
      <c r="E74" s="24" t="s">
        <v>23</v>
      </c>
      <c r="F74" s="33">
        <v>2</v>
      </c>
      <c r="G74" s="21">
        <v>167.94666666666666</v>
      </c>
      <c r="H74" s="21">
        <f t="shared" si="0"/>
        <v>335.89333333333332</v>
      </c>
      <c r="I74" s="11"/>
    </row>
    <row r="75" spans="1:9" s="8" customFormat="1">
      <c r="A75" s="23">
        <v>63</v>
      </c>
      <c r="B75" s="25" t="s">
        <v>88</v>
      </c>
      <c r="C75" s="30"/>
      <c r="D75" s="27" t="s">
        <v>110</v>
      </c>
      <c r="E75" s="24" t="s">
        <v>23</v>
      </c>
      <c r="F75" s="33">
        <v>2</v>
      </c>
      <c r="G75" s="21">
        <v>187.91333333333333</v>
      </c>
      <c r="H75" s="21">
        <f t="shared" si="0"/>
        <v>375.82666666666665</v>
      </c>
      <c r="I75" s="11"/>
    </row>
    <row r="76" spans="1:9" s="8" customFormat="1">
      <c r="A76" s="23">
        <v>64</v>
      </c>
      <c r="B76" s="25" t="s">
        <v>89</v>
      </c>
      <c r="C76" s="30"/>
      <c r="D76" s="27" t="s">
        <v>110</v>
      </c>
      <c r="E76" s="24" t="s">
        <v>23</v>
      </c>
      <c r="F76" s="33">
        <v>2</v>
      </c>
      <c r="G76" s="21">
        <v>294.04333333333335</v>
      </c>
      <c r="H76" s="21">
        <f t="shared" si="0"/>
        <v>588.0866666666667</v>
      </c>
      <c r="I76" s="11"/>
    </row>
    <row r="77" spans="1:9" s="8" customFormat="1">
      <c r="A77" s="23">
        <v>65</v>
      </c>
      <c r="B77" s="25" t="s">
        <v>90</v>
      </c>
      <c r="C77" s="30"/>
      <c r="D77" s="27" t="s">
        <v>110</v>
      </c>
      <c r="E77" s="24" t="s">
        <v>23</v>
      </c>
      <c r="F77" s="33">
        <v>2</v>
      </c>
      <c r="G77" s="21">
        <v>865.30000000000007</v>
      </c>
      <c r="H77" s="21">
        <f t="shared" si="0"/>
        <v>1730.6000000000001</v>
      </c>
      <c r="I77" s="11"/>
    </row>
    <row r="78" spans="1:9" s="8" customFormat="1">
      <c r="A78" s="23">
        <v>66</v>
      </c>
      <c r="B78" s="25" t="s">
        <v>91</v>
      </c>
      <c r="C78" s="30"/>
      <c r="D78" s="27" t="s">
        <v>111</v>
      </c>
      <c r="E78" s="24" t="s">
        <v>23</v>
      </c>
      <c r="F78" s="33">
        <v>1</v>
      </c>
      <c r="G78" s="21">
        <v>5164.8466666666673</v>
      </c>
      <c r="H78" s="21">
        <f t="shared" ref="H78:H91" si="1">F78*G78</f>
        <v>5164.8466666666673</v>
      </c>
      <c r="I78" s="11"/>
    </row>
    <row r="79" spans="1:9" s="8" customFormat="1">
      <c r="A79" s="23">
        <v>67</v>
      </c>
      <c r="B79" s="25" t="s">
        <v>92</v>
      </c>
      <c r="C79" s="30"/>
      <c r="D79" s="27" t="s">
        <v>111</v>
      </c>
      <c r="E79" s="24" t="s">
        <v>23</v>
      </c>
      <c r="F79" s="33">
        <v>1</v>
      </c>
      <c r="G79" s="21">
        <v>4929.4766666666665</v>
      </c>
      <c r="H79" s="21">
        <f t="shared" si="1"/>
        <v>4929.4766666666665</v>
      </c>
      <c r="I79" s="11"/>
    </row>
    <row r="80" spans="1:9" s="8" customFormat="1">
      <c r="A80" s="23">
        <v>68</v>
      </c>
      <c r="B80" s="25" t="s">
        <v>93</v>
      </c>
      <c r="C80" s="30"/>
      <c r="D80" s="27" t="s">
        <v>112</v>
      </c>
      <c r="E80" s="24" t="s">
        <v>23</v>
      </c>
      <c r="F80" s="33">
        <v>3</v>
      </c>
      <c r="G80" s="21">
        <v>3288.396666666667</v>
      </c>
      <c r="H80" s="21">
        <f t="shared" si="1"/>
        <v>9865.19</v>
      </c>
      <c r="I80" s="11"/>
    </row>
    <row r="81" spans="1:12" s="8" customFormat="1">
      <c r="A81" s="23">
        <v>69</v>
      </c>
      <c r="B81" s="25" t="s">
        <v>94</v>
      </c>
      <c r="C81" s="30"/>
      <c r="D81" s="27" t="s">
        <v>112</v>
      </c>
      <c r="E81" s="24" t="s">
        <v>23</v>
      </c>
      <c r="F81" s="33">
        <v>3</v>
      </c>
      <c r="G81" s="21">
        <v>12794.263333333334</v>
      </c>
      <c r="H81" s="21">
        <f t="shared" si="1"/>
        <v>38382.79</v>
      </c>
      <c r="I81" s="11"/>
    </row>
    <row r="82" spans="1:12" s="8" customFormat="1" ht="15.75" customHeight="1">
      <c r="A82" s="23">
        <v>70</v>
      </c>
      <c r="B82" s="26" t="s">
        <v>95</v>
      </c>
      <c r="C82" s="31"/>
      <c r="D82" s="27" t="s">
        <v>113</v>
      </c>
      <c r="E82" s="24" t="s">
        <v>23</v>
      </c>
      <c r="F82" s="33">
        <v>2</v>
      </c>
      <c r="G82" s="21">
        <v>35425.666666666664</v>
      </c>
      <c r="H82" s="21">
        <f t="shared" si="1"/>
        <v>70851.333333333328</v>
      </c>
      <c r="I82" s="11"/>
    </row>
    <row r="83" spans="1:12" s="8" customFormat="1" ht="15" customHeight="1">
      <c r="A83" s="23">
        <v>71</v>
      </c>
      <c r="B83" s="26" t="s">
        <v>96</v>
      </c>
      <c r="C83" s="31"/>
      <c r="D83" s="27" t="s">
        <v>113</v>
      </c>
      <c r="E83" s="24" t="s">
        <v>23</v>
      </c>
      <c r="F83" s="33">
        <v>2</v>
      </c>
      <c r="G83" s="21">
        <v>780.55333333333328</v>
      </c>
      <c r="H83" s="21">
        <f t="shared" si="1"/>
        <v>1561.1066666666666</v>
      </c>
      <c r="I83" s="11"/>
    </row>
    <row r="84" spans="1:12" s="8" customFormat="1">
      <c r="A84" s="23">
        <v>72</v>
      </c>
      <c r="B84" s="26" t="s">
        <v>97</v>
      </c>
      <c r="C84" s="31"/>
      <c r="D84" s="27" t="s">
        <v>113</v>
      </c>
      <c r="E84" s="24" t="s">
        <v>23</v>
      </c>
      <c r="F84" s="33">
        <v>5</v>
      </c>
      <c r="G84" s="21">
        <v>1249.9433333333334</v>
      </c>
      <c r="H84" s="21">
        <f t="shared" si="1"/>
        <v>6249.7166666666672</v>
      </c>
      <c r="I84" s="11"/>
    </row>
    <row r="85" spans="1:12" s="8" customFormat="1">
      <c r="A85" s="23">
        <v>73</v>
      </c>
      <c r="B85" s="26" t="s">
        <v>98</v>
      </c>
      <c r="C85" s="31"/>
      <c r="D85" s="27" t="s">
        <v>113</v>
      </c>
      <c r="E85" s="24" t="s">
        <v>23</v>
      </c>
      <c r="F85" s="33">
        <v>5</v>
      </c>
      <c r="G85" s="21">
        <v>1709.1000000000001</v>
      </c>
      <c r="H85" s="21">
        <f t="shared" si="1"/>
        <v>8545.5</v>
      </c>
      <c r="I85" s="11"/>
    </row>
    <row r="86" spans="1:12" s="8" customFormat="1">
      <c r="A86" s="23">
        <v>74</v>
      </c>
      <c r="B86" s="26" t="s">
        <v>99</v>
      </c>
      <c r="C86" s="31"/>
      <c r="D86" s="27" t="s">
        <v>113</v>
      </c>
      <c r="E86" s="24" t="s">
        <v>23</v>
      </c>
      <c r="F86" s="33">
        <v>2</v>
      </c>
      <c r="G86" s="21">
        <v>2100.3366666666666</v>
      </c>
      <c r="H86" s="21">
        <f t="shared" si="1"/>
        <v>4200.6733333333332</v>
      </c>
      <c r="I86" s="11"/>
    </row>
    <row r="87" spans="1:12" s="8" customFormat="1">
      <c r="A87" s="23">
        <v>75</v>
      </c>
      <c r="B87" s="26" t="s">
        <v>100</v>
      </c>
      <c r="C87" s="31"/>
      <c r="D87" s="27" t="s">
        <v>113</v>
      </c>
      <c r="E87" s="24" t="s">
        <v>23</v>
      </c>
      <c r="F87" s="33">
        <v>2</v>
      </c>
      <c r="G87" s="21">
        <v>4125.4333333333334</v>
      </c>
      <c r="H87" s="21">
        <f t="shared" si="1"/>
        <v>8250.8666666666668</v>
      </c>
      <c r="I87" s="11"/>
    </row>
    <row r="88" spans="1:12" s="8" customFormat="1">
      <c r="A88" s="23">
        <v>76</v>
      </c>
      <c r="B88" s="26" t="s">
        <v>101</v>
      </c>
      <c r="C88" s="31"/>
      <c r="D88" s="27" t="s">
        <v>113</v>
      </c>
      <c r="E88" s="24" t="s">
        <v>23</v>
      </c>
      <c r="F88" s="33">
        <v>2</v>
      </c>
      <c r="G88" s="21">
        <v>4779.3966666666674</v>
      </c>
      <c r="H88" s="21">
        <f t="shared" si="1"/>
        <v>9558.7933333333349</v>
      </c>
      <c r="I88" s="11"/>
    </row>
    <row r="89" spans="1:12" s="8" customFormat="1">
      <c r="A89" s="23">
        <v>77</v>
      </c>
      <c r="B89" s="26" t="s">
        <v>102</v>
      </c>
      <c r="C89" s="31"/>
      <c r="D89" s="28" t="s">
        <v>114</v>
      </c>
      <c r="E89" s="24" t="s">
        <v>23</v>
      </c>
      <c r="F89" s="33">
        <v>1</v>
      </c>
      <c r="G89" s="21">
        <v>6293.19</v>
      </c>
      <c r="H89" s="21">
        <f t="shared" si="1"/>
        <v>6293.19</v>
      </c>
      <c r="I89" s="11"/>
    </row>
    <row r="90" spans="1:12" s="8" customFormat="1">
      <c r="A90" s="23">
        <v>78</v>
      </c>
      <c r="B90" s="26" t="s">
        <v>103</v>
      </c>
      <c r="C90" s="31"/>
      <c r="D90" s="28" t="s">
        <v>114</v>
      </c>
      <c r="E90" s="24" t="s">
        <v>23</v>
      </c>
      <c r="F90" s="33">
        <v>1</v>
      </c>
      <c r="G90" s="21">
        <v>3147.1066666666666</v>
      </c>
      <c r="H90" s="21">
        <f t="shared" si="1"/>
        <v>3147.1066666666666</v>
      </c>
      <c r="I90" s="11"/>
    </row>
    <row r="91" spans="1:12" s="8" customFormat="1">
      <c r="A91" s="23">
        <v>79</v>
      </c>
      <c r="B91" s="26" t="s">
        <v>104</v>
      </c>
      <c r="C91" s="31"/>
      <c r="D91" s="28" t="s">
        <v>115</v>
      </c>
      <c r="E91" s="24" t="s">
        <v>23</v>
      </c>
      <c r="F91" s="33">
        <v>1</v>
      </c>
      <c r="G91" s="21">
        <v>16876.63</v>
      </c>
      <c r="H91" s="21">
        <f t="shared" si="1"/>
        <v>16876.63</v>
      </c>
      <c r="I91" s="11"/>
    </row>
    <row r="92" spans="1:12">
      <c r="A92" s="42" t="s">
        <v>0</v>
      </c>
      <c r="B92" s="43"/>
      <c r="C92" s="43"/>
      <c r="D92" s="43"/>
      <c r="E92" s="43"/>
      <c r="F92" s="43"/>
      <c r="G92" s="44"/>
      <c r="H92" s="21">
        <f>SUM(H13:H91)</f>
        <v>401391.46000000008</v>
      </c>
      <c r="I92" s="2"/>
    </row>
    <row r="93" spans="1:12">
      <c r="A93" s="42" t="s">
        <v>17</v>
      </c>
      <c r="B93" s="43"/>
      <c r="C93" s="43"/>
      <c r="D93" s="43"/>
      <c r="E93" s="43"/>
      <c r="F93" s="43"/>
      <c r="G93" s="44"/>
      <c r="H93" s="21">
        <v>72250.42</v>
      </c>
      <c r="I93" s="2"/>
    </row>
    <row r="94" spans="1:12">
      <c r="A94" s="42" t="s">
        <v>4</v>
      </c>
      <c r="B94" s="43"/>
      <c r="C94" s="43"/>
      <c r="D94" s="43"/>
      <c r="E94" s="43"/>
      <c r="F94" s="43"/>
      <c r="G94" s="44"/>
      <c r="H94" s="21">
        <v>473641.88</v>
      </c>
      <c r="I94" s="2"/>
    </row>
    <row r="95" spans="1:12">
      <c r="A95" s="35" t="s">
        <v>116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</row>
    <row r="96" spans="1:12">
      <c r="F96" s="15"/>
    </row>
    <row r="97" spans="1:22" customFormat="1">
      <c r="A97" s="2" t="s">
        <v>117</v>
      </c>
      <c r="B97" s="2"/>
      <c r="C97" s="2"/>
      <c r="D97" s="2"/>
      <c r="E97" s="2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1:22" customFormat="1">
      <c r="A98" s="36" t="s">
        <v>24</v>
      </c>
      <c r="B98" s="36"/>
      <c r="C98" s="36"/>
      <c r="D98" s="36"/>
      <c r="E98" s="36"/>
      <c r="F98" s="36"/>
      <c r="G98" s="36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1:22" customFormat="1">
      <c r="A99" s="36" t="s">
        <v>26</v>
      </c>
      <c r="B99" s="36"/>
      <c r="C99" s="36"/>
      <c r="D99" s="36"/>
      <c r="E99" s="36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1:22" customFormat="1">
      <c r="A100" s="9" t="s">
        <v>25</v>
      </c>
      <c r="B100" s="20"/>
      <c r="C100" s="20"/>
      <c r="D100" s="2"/>
      <c r="E100" s="2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1:22" customFormat="1" ht="34.5" customHeight="1">
      <c r="A101" s="41" t="s">
        <v>118</v>
      </c>
      <c r="B101" s="41"/>
      <c r="C101" s="41"/>
      <c r="D101" s="41"/>
      <c r="E101" s="41"/>
      <c r="F101" s="41"/>
      <c r="G101" s="41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16"/>
      <c r="U101" s="6"/>
      <c r="V101" s="6"/>
    </row>
    <row r="102" spans="1:22">
      <c r="A102" s="1"/>
      <c r="B102" s="1"/>
      <c r="C102" s="1"/>
      <c r="D102" s="1"/>
      <c r="E102" s="1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</row>
    <row r="103" spans="1:22">
      <c r="A103" s="1"/>
      <c r="B103" s="1"/>
      <c r="C103" s="1"/>
      <c r="D103" s="1"/>
      <c r="E103" s="1"/>
      <c r="F103" s="1"/>
      <c r="G103" s="1"/>
      <c r="H103" s="1"/>
      <c r="I103" s="2"/>
    </row>
    <row r="104" spans="1:22">
      <c r="A104" s="10" t="s">
        <v>12</v>
      </c>
      <c r="B104" s="2"/>
      <c r="C104" s="2"/>
      <c r="D104" s="2"/>
      <c r="E104" s="2"/>
      <c r="F104" s="9" t="s">
        <v>16</v>
      </c>
      <c r="G104" s="2"/>
      <c r="H104" s="2"/>
    </row>
    <row r="105" spans="1:22">
      <c r="A105" s="9" t="s">
        <v>11</v>
      </c>
      <c r="B105" s="2"/>
      <c r="C105" s="2"/>
      <c r="D105" s="2"/>
      <c r="E105" s="2"/>
      <c r="F105" s="9" t="s">
        <v>19</v>
      </c>
      <c r="G105" s="11"/>
      <c r="H105" s="2"/>
    </row>
    <row r="106" spans="1:22">
      <c r="A106" s="6"/>
      <c r="B106" s="2"/>
      <c r="C106" s="2"/>
      <c r="D106" s="2"/>
      <c r="E106" s="2"/>
      <c r="F106" s="10"/>
      <c r="G106" s="6"/>
      <c r="H106" s="2"/>
    </row>
    <row r="107" spans="1:22" s="12" customFormat="1">
      <c r="A107" s="14"/>
      <c r="B107" s="13"/>
      <c r="C107" s="13"/>
      <c r="D107" s="13"/>
      <c r="E107" s="13"/>
      <c r="F107" s="13" t="s">
        <v>20</v>
      </c>
      <c r="G107" s="14"/>
      <c r="H107" s="13"/>
    </row>
    <row r="108" spans="1:22" s="12" customFormat="1">
      <c r="A108" s="13"/>
      <c r="B108" s="13"/>
      <c r="C108" s="13"/>
      <c r="D108" s="13"/>
      <c r="E108" s="13"/>
      <c r="F108" s="13"/>
      <c r="G108" s="13"/>
      <c r="H108" s="13"/>
    </row>
    <row r="109" spans="1:22" s="12" customFormat="1">
      <c r="A109" s="13" t="s">
        <v>10</v>
      </c>
      <c r="B109" s="13"/>
      <c r="C109" s="13"/>
      <c r="D109" s="13"/>
      <c r="E109" s="13"/>
      <c r="F109" s="14" t="s">
        <v>21</v>
      </c>
      <c r="G109" s="14"/>
      <c r="H109" s="13"/>
    </row>
    <row r="110" spans="1:22">
      <c r="A110" s="5" t="s">
        <v>1</v>
      </c>
      <c r="F110" s="18" t="s">
        <v>28</v>
      </c>
      <c r="G110" s="2"/>
      <c r="H110" s="2"/>
    </row>
    <row r="111" spans="1:22">
      <c r="H111" s="6"/>
      <c r="I111" s="6"/>
    </row>
    <row r="112" spans="1:22">
      <c r="H112" s="2"/>
      <c r="I112" s="2"/>
    </row>
  </sheetData>
  <mergeCells count="20">
    <mergeCell ref="B5:E5"/>
    <mergeCell ref="B4:G4"/>
    <mergeCell ref="A92:G92"/>
    <mergeCell ref="A93:G93"/>
    <mergeCell ref="A94:G94"/>
    <mergeCell ref="D10:D12"/>
    <mergeCell ref="A10:A12"/>
    <mergeCell ref="B10:B12"/>
    <mergeCell ref="E10:E12"/>
    <mergeCell ref="F10:F12"/>
    <mergeCell ref="G10:G12"/>
    <mergeCell ref="B7:E7"/>
    <mergeCell ref="B6:D6"/>
    <mergeCell ref="A95:L95"/>
    <mergeCell ref="A98:G98"/>
    <mergeCell ref="A99:E99"/>
    <mergeCell ref="C10:C12"/>
    <mergeCell ref="F102:V102"/>
    <mergeCell ref="H10:H12"/>
    <mergeCell ref="A101:G101"/>
  </mergeCells>
  <pageMargins left="0.59055118110236227" right="0.70866141732283472" top="0.74803149606299213" bottom="0.74803149606299213" header="0.31496062992125984" footer="0.31496062992125984"/>
  <pageSetup paperSize="9" scale="54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2014-07-02T04:40:02Z</dcterms:modified>
</cp:coreProperties>
</file>